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1010"/>
  </bookViews>
  <sheets>
    <sheet name="прил для программы " sheetId="8" r:id="rId1"/>
    <sheet name="Лист1" sheetId="9" r:id="rId2"/>
  </sheets>
  <calcPr calcId="144525" fullPrecision="0"/>
</workbook>
</file>

<file path=xl/calcChain.xml><?xml version="1.0" encoding="utf-8"?>
<calcChain xmlns="http://schemas.openxmlformats.org/spreadsheetml/2006/main">
  <c r="E106" i="8" l="1"/>
  <c r="D79" i="8"/>
  <c r="D45" i="8" l="1"/>
  <c r="D46" i="8"/>
  <c r="D47" i="8"/>
  <c r="D80" i="8" l="1"/>
  <c r="D81" i="8" l="1"/>
  <c r="F75" i="8"/>
  <c r="G75" i="8"/>
  <c r="H75" i="8"/>
  <c r="I75" i="8"/>
  <c r="E75" i="8"/>
  <c r="I70" i="8" l="1"/>
  <c r="F70" i="8"/>
  <c r="G70" i="8"/>
  <c r="H70" i="8"/>
  <c r="E70" i="8"/>
  <c r="F67" i="8" l="1"/>
  <c r="G67" i="8"/>
  <c r="H67" i="8"/>
  <c r="I67" i="8"/>
  <c r="E67" i="8"/>
  <c r="D68" i="8"/>
  <c r="D69" i="8"/>
  <c r="F65" i="8"/>
  <c r="G65" i="8"/>
  <c r="H65" i="8"/>
  <c r="I65" i="8"/>
  <c r="E65" i="8"/>
  <c r="D66" i="8"/>
  <c r="F62" i="8"/>
  <c r="G62" i="8"/>
  <c r="H62" i="8"/>
  <c r="I62" i="8"/>
  <c r="E62" i="8"/>
  <c r="D63" i="8"/>
  <c r="D64" i="8"/>
  <c r="D60" i="8"/>
  <c r="D61" i="8"/>
  <c r="D59" i="8"/>
  <c r="D55" i="8"/>
  <c r="D56" i="8"/>
  <c r="D57" i="8"/>
  <c r="D58" i="8"/>
  <c r="D53" i="8"/>
  <c r="D52" i="8"/>
  <c r="D54" i="8"/>
  <c r="D49" i="8"/>
  <c r="D50" i="8"/>
  <c r="D51" i="8"/>
  <c r="D48" i="8"/>
  <c r="D67" i="8" l="1"/>
  <c r="D65" i="8"/>
  <c r="D62" i="8"/>
  <c r="D44" i="8"/>
  <c r="F37" i="8"/>
  <c r="G37" i="8"/>
  <c r="H37" i="8"/>
  <c r="I37" i="8"/>
  <c r="E37" i="8"/>
  <c r="D43" i="8"/>
  <c r="D42" i="8"/>
  <c r="D41" i="8"/>
  <c r="D40" i="8"/>
  <c r="D39" i="8"/>
  <c r="D38" i="8"/>
  <c r="D36" i="8"/>
  <c r="D35" i="8"/>
  <c r="D37" i="8" l="1"/>
  <c r="D34" i="8"/>
  <c r="D33" i="8"/>
  <c r="F26" i="8"/>
  <c r="F21" i="8" s="1"/>
  <c r="G26" i="8"/>
  <c r="G21" i="8" s="1"/>
  <c r="H26" i="8"/>
  <c r="H21" i="8" s="1"/>
  <c r="I26" i="8"/>
  <c r="I21" i="8" s="1"/>
  <c r="E26" i="8"/>
  <c r="E21" i="8" s="1"/>
  <c r="D27" i="8"/>
  <c r="D28" i="8"/>
  <c r="D26" i="8" l="1"/>
  <c r="F95" i="8" l="1"/>
  <c r="G95" i="8"/>
  <c r="H95" i="8"/>
  <c r="I95" i="8"/>
  <c r="E95" i="8"/>
  <c r="D98" i="8"/>
  <c r="F106" i="8" l="1"/>
  <c r="G106" i="8"/>
  <c r="H106" i="8"/>
  <c r="I106" i="8"/>
  <c r="D99" i="8"/>
  <c r="D93" i="8"/>
  <c r="D82" i="8"/>
  <c r="D106" i="8" l="1"/>
  <c r="D76" i="8"/>
  <c r="D77" i="8"/>
  <c r="D74" i="8"/>
  <c r="D73" i="8"/>
  <c r="D72" i="8"/>
  <c r="D71" i="8"/>
  <c r="D97" i="8"/>
  <c r="D96" i="8"/>
  <c r="I107" i="8"/>
  <c r="H107" i="8"/>
  <c r="G107" i="8"/>
  <c r="F107" i="8"/>
  <c r="E107" i="8"/>
  <c r="D94" i="8"/>
  <c r="D92" i="8"/>
  <c r="D91" i="8"/>
  <c r="D90" i="8" s="1"/>
  <c r="I90" i="8"/>
  <c r="I105" i="8" s="1"/>
  <c r="H90" i="8"/>
  <c r="H105" i="8" s="1"/>
  <c r="G90" i="8"/>
  <c r="G105" i="8" s="1"/>
  <c r="F90" i="8"/>
  <c r="F105" i="8" s="1"/>
  <c r="E90" i="8"/>
  <c r="E105" i="8" s="1"/>
  <c r="D89" i="8"/>
  <c r="D88" i="8"/>
  <c r="D87" i="8"/>
  <c r="D86" i="8"/>
  <c r="D85" i="8"/>
  <c r="I84" i="8"/>
  <c r="I104" i="8" s="1"/>
  <c r="H84" i="8"/>
  <c r="H104" i="8" s="1"/>
  <c r="G84" i="8"/>
  <c r="G104" i="8" s="1"/>
  <c r="F84" i="8"/>
  <c r="F104" i="8" s="1"/>
  <c r="E84" i="8"/>
  <c r="E104" i="8" s="1"/>
  <c r="D83" i="8"/>
  <c r="D78" i="8"/>
  <c r="D75" i="8"/>
  <c r="D70" i="8"/>
  <c r="D32" i="8"/>
  <c r="D31" i="8"/>
  <c r="D30" i="8"/>
  <c r="D29" i="8"/>
  <c r="D22" i="8"/>
  <c r="D20" i="8"/>
  <c r="D19" i="8"/>
  <c r="I18" i="8"/>
  <c r="I17" i="8" s="1"/>
  <c r="H18" i="8"/>
  <c r="H17" i="8" s="1"/>
  <c r="G18" i="8"/>
  <c r="F18" i="8"/>
  <c r="E18" i="8"/>
  <c r="D16" i="8"/>
  <c r="D95" i="8" l="1"/>
  <c r="H103" i="8"/>
  <c r="H101" i="8"/>
  <c r="I103" i="8"/>
  <c r="I101" i="8"/>
  <c r="D104" i="8"/>
  <c r="E17" i="8"/>
  <c r="E101" i="8" s="1"/>
  <c r="D105" i="8"/>
  <c r="D107" i="8"/>
  <c r="D84" i="8"/>
  <c r="F17" i="8"/>
  <c r="F101" i="8" s="1"/>
  <c r="D18" i="8"/>
  <c r="G17" i="8"/>
  <c r="G101" i="8" s="1"/>
  <c r="D21" i="8"/>
  <c r="E103" i="8" l="1"/>
  <c r="D17" i="8"/>
  <c r="G103" i="8"/>
  <c r="F103" i="8"/>
  <c r="D101" i="8" l="1"/>
  <c r="D103" i="8"/>
</calcChain>
</file>

<file path=xl/sharedStrings.xml><?xml version="1.0" encoding="utf-8"?>
<sst xmlns="http://schemas.openxmlformats.org/spreadsheetml/2006/main" count="172" uniqueCount="156">
  <si>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</si>
  <si>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</si>
  <si>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</si>
  <si>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</si>
  <si>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</si>
  <si>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</si>
  <si>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</si>
  <si>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</si>
  <si>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</si>
  <si>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</si>
  <si>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</si>
  <si>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</si>
  <si>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</si>
  <si>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</si>
  <si>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</si>
  <si>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</si>
  <si>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</si>
  <si>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</si>
  <si>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</si>
  <si>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</si>
  <si>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>на 2018-2022 годы"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</si>
  <si>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</si>
  <si>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</si>
  <si>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</si>
  <si>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</si>
  <si>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</si>
  <si>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</si>
  <si>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</si>
  <si>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</si>
  <si>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</si>
  <si>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</si>
  <si>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</si>
  <si>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</si>
  <si>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</si>
  <si>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</si>
  <si>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</si>
  <si>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</si>
  <si>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</si>
  <si>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</si>
  <si>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</si>
  <si>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</si>
  <si>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</si>
  <si>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</si>
  <si>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</si>
  <si>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</si>
  <si>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</si>
  <si>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</si>
  <si>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</si>
  <si>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</si>
  <si>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</si>
  <si>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2018-2022гг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</si>
  <si>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</si>
  <si>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</si>
  <si>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</si>
  <si>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</si>
  <si>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</si>
  <si>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</si>
  <si>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</si>
  <si>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</si>
  <si>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</si>
  <si>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</si>
  <si>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</si>
  <si>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</si>
  <si>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</si>
  <si>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</si>
  <si>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</si>
  <si>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</si>
  <si>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</si>
  <si>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</si>
  <si>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</si>
  <si>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</si>
  <si>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</si>
  <si>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</si>
  <si>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</si>
  <si>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</si>
  <si>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</si>
  <si>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</si>
  <si>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</si>
  <si>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</si>
  <si>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</si>
  <si>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</si>
  <si>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</si>
  <si>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</si>
  <si>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</si>
  <si>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</si>
  <si>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</si>
  <si>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</si>
  <si>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</si>
  <si>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</si>
  <si>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</si>
  <si>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</si>
  <si>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</si>
  <si>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</si>
  <si>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</si>
  <si>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</si>
  <si>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</si>
  <si>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</si>
  <si>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</si>
  <si>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</si>
  <si>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</si>
  <si>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</si>
  <si>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</si>
  <si>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</si>
  <si>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</si>
  <si>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</si>
  <si>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</si>
  <si>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</si>
  <si>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</si>
  <si>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</si>
  <si>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</si>
  <si>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</si>
  <si>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</si>
  <si>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</si>
  <si>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</si>
  <si>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</si>
  <si>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</si>
  <si>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</si>
  <si>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</si>
  <si>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</si>
  <si>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</si>
  <si>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</si>
  <si>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</si>
  <si>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</si>
  <si>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</si>
  <si>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</si>
  <si>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</si>
  <si>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</si>
  <si>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</si>
  <si>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</si>
  <si>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</si>
  <si>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</si>
  <si>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</si>
  <si>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</si>
  <si>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</si>
  <si>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</si>
  <si>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</si>
  <si>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</si>
  <si>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</si>
  <si>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</si>
  <si>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</si>
  <si>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</si>
  <si>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</si>
  <si>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</si>
  <si>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</si>
  <si>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</si>
  <si>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</si>
  <si>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</si>
  <si>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</si>
  <si>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</si>
  <si>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</si>
  <si>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</si>
  <si>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 xml:space="preserve">ПРИЛОЖЕНИЕ </t>
  </si>
  <si>
    <t>к постановлению администрации городского округа Кинель Самарской области</t>
  </si>
  <si>
    <t>&gt;&gt;.</t>
  </si>
  <si>
    <t>&lt;&lt; ПРИЛОЖЕНИЕ 2</t>
  </si>
  <si>
    <t>от "_____"____________2019 г.№_________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</si>
</sst>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9"/>
  <sheetViews>
    <sheetView tabSelected="1" topLeftCell="E1" zoomScale="80" zoomScaleNormal="80" workbookViewId="0">
      <selection activeCell="A11" sqref="A11:J11"/>
    </sheetView>
  </sheetViews>
  <sheetFormatPr defaultColWidth="9.140625" defaultRowHeight="20.25" x14ac:dyDescent="0.3"/>
  <cols>
    <col min="1" max="1" width="10.28515625" style="2" customWidth="1"/>
    <col min="2" max="2" width="70.5703125" style="3" customWidth="1"/>
    <col min="3" max="3" width="21.85546875" style="2" customWidth="1"/>
    <col min="4" max="4" width="29.140625" style="2" customWidth="1"/>
    <col min="5" max="9" width="23.42578125" style="2" customWidth="1"/>
    <col min="10" max="10" width="56.140625" style="2" customWidth="1"/>
    <col min="11" max="11" width="20" style="2" customWidth="1"/>
    <col min="12" max="12" width="16.42578125" style="2" customWidth="1"/>
    <col min="13" max="13" width="14.42578125" style="2" customWidth="1"/>
    <col min="14" max="14" width="12.28515625" style="2" customWidth="1"/>
    <col min="15" max="16384" width="9.140625" style="2"/>
  </cols>
  <sheetData>
    <row r="1" spans="1:12" x14ac:dyDescent="0.3">
      <c r="G1" s="90" t="s">
        <v>151</v>
      </c>
      <c r="H1" s="91"/>
      <c r="I1" s="91"/>
      <c r="J1" s="91"/>
    </row>
    <row r="2" spans="1:12" x14ac:dyDescent="0.3">
      <c r="G2" s="90" t="s">
        <v>152</v>
      </c>
      <c r="H2" s="92"/>
      <c r="I2" s="92"/>
      <c r="J2" s="92"/>
    </row>
    <row r="3" spans="1:12" ht="20.25" customHeight="1" x14ac:dyDescent="0.3">
      <c r="G3" s="92" t="s">
        <v>155</v>
      </c>
      <c r="H3" s="92"/>
      <c r="I3" s="92"/>
      <c r="J3" s="92"/>
    </row>
    <row r="4" spans="1:12" ht="20.25" customHeight="1" x14ac:dyDescent="0.3">
      <c r="G4" s="66"/>
      <c r="H4" s="66"/>
      <c r="I4" s="66"/>
      <c r="J4" s="66"/>
    </row>
    <row r="5" spans="1:12" ht="20.25" customHeight="1" x14ac:dyDescent="0.3">
      <c r="G5" s="90" t="s">
        <v>154</v>
      </c>
      <c r="H5" s="91"/>
      <c r="I5" s="91"/>
      <c r="J5" s="91"/>
    </row>
    <row r="6" spans="1:12" ht="20.25" customHeight="1" x14ac:dyDescent="0.3">
      <c r="G6" s="90" t="s">
        <v>19</v>
      </c>
      <c r="H6" s="92"/>
      <c r="I6" s="92"/>
      <c r="J6" s="92"/>
    </row>
    <row r="7" spans="1:12" ht="20.25" customHeight="1" x14ac:dyDescent="0.3">
      <c r="G7" s="90" t="s">
        <v>21</v>
      </c>
      <c r="H7" s="92"/>
      <c r="I7" s="92"/>
      <c r="J7" s="92"/>
    </row>
    <row r="8" spans="1:12" ht="20.25" customHeight="1" x14ac:dyDescent="0.3">
      <c r="G8" s="90" t="s">
        <v>20</v>
      </c>
      <c r="H8" s="92"/>
      <c r="I8" s="92"/>
      <c r="J8" s="92"/>
    </row>
    <row r="9" spans="1:12" ht="20.25" customHeight="1" x14ac:dyDescent="0.3">
      <c r="G9" s="92" t="s">
        <v>113</v>
      </c>
      <c r="H9" s="92"/>
      <c r="I9" s="92"/>
      <c r="J9" s="92"/>
    </row>
    <row r="11" spans="1:12" ht="22.5" x14ac:dyDescent="0.3">
      <c r="A11" s="93" t="s">
        <v>17</v>
      </c>
      <c r="B11" s="93"/>
      <c r="C11" s="93"/>
      <c r="D11" s="93"/>
      <c r="E11" s="93"/>
      <c r="F11" s="93"/>
      <c r="G11" s="93"/>
      <c r="H11" s="93"/>
      <c r="I11" s="93"/>
      <c r="J11" s="93"/>
    </row>
    <row r="12" spans="1:12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2" ht="31.5" customHeight="1" x14ac:dyDescent="0.3">
      <c r="A13" s="78" t="s">
        <v>0</v>
      </c>
      <c r="B13" s="78" t="s">
        <v>1</v>
      </c>
      <c r="C13" s="78" t="s">
        <v>18</v>
      </c>
      <c r="D13" s="78" t="s">
        <v>2</v>
      </c>
      <c r="E13" s="83" t="s">
        <v>99</v>
      </c>
      <c r="F13" s="84"/>
      <c r="G13" s="84"/>
      <c r="H13" s="84"/>
      <c r="I13" s="85"/>
      <c r="J13" s="78" t="s">
        <v>95</v>
      </c>
    </row>
    <row r="14" spans="1:12" ht="20.25" customHeight="1" x14ac:dyDescent="0.3">
      <c r="A14" s="79"/>
      <c r="B14" s="79"/>
      <c r="C14" s="79"/>
      <c r="D14" s="79"/>
      <c r="E14" s="78">
        <v>2018</v>
      </c>
      <c r="F14" s="78">
        <v>2019</v>
      </c>
      <c r="G14" s="78">
        <v>2020</v>
      </c>
      <c r="H14" s="78">
        <v>2021</v>
      </c>
      <c r="I14" s="78">
        <v>2022</v>
      </c>
      <c r="J14" s="79"/>
    </row>
    <row r="15" spans="1:12" ht="81.75" customHeight="1" x14ac:dyDescent="0.3">
      <c r="A15" s="80"/>
      <c r="B15" s="80"/>
      <c r="C15" s="80"/>
      <c r="D15" s="80"/>
      <c r="E15" s="89"/>
      <c r="F15" s="89"/>
      <c r="G15" s="89"/>
      <c r="H15" s="89"/>
      <c r="I15" s="89"/>
      <c r="J15" s="80"/>
      <c r="K15" s="4"/>
      <c r="L15" s="5"/>
    </row>
    <row r="16" spans="1:12" s="30" customFormat="1" ht="90" x14ac:dyDescent="0.35">
      <c r="A16" s="23">
        <v>1</v>
      </c>
      <c r="B16" s="24" t="s">
        <v>97</v>
      </c>
      <c r="C16" s="25" t="s">
        <v>50</v>
      </c>
      <c r="D16" s="26">
        <f>E16+F16+G16+H16+I16</f>
        <v>365768.14199999999</v>
      </c>
      <c r="E16" s="26">
        <v>68238.7</v>
      </c>
      <c r="F16" s="26">
        <v>67562</v>
      </c>
      <c r="G16" s="26">
        <v>67846</v>
      </c>
      <c r="H16" s="26">
        <v>80950.343999999997</v>
      </c>
      <c r="I16" s="63">
        <v>81171.097999999998</v>
      </c>
      <c r="J16" s="86" t="s">
        <v>15</v>
      </c>
      <c r="K16" s="28"/>
      <c r="L16" s="29"/>
    </row>
    <row r="17" spans="1:12" s="30" customFormat="1" ht="45" x14ac:dyDescent="0.35">
      <c r="A17" s="23">
        <v>2</v>
      </c>
      <c r="B17" s="24" t="s">
        <v>96</v>
      </c>
      <c r="C17" s="25" t="s">
        <v>50</v>
      </c>
      <c r="D17" s="26">
        <f>D18+D21</f>
        <v>274288.34600000002</v>
      </c>
      <c r="E17" s="26">
        <f>E18+E21</f>
        <v>56286.362999999998</v>
      </c>
      <c r="F17" s="26">
        <f t="shared" ref="F17:I17" si="0">F18+F21</f>
        <v>30166</v>
      </c>
      <c r="G17" s="26">
        <f t="shared" si="0"/>
        <v>31166</v>
      </c>
      <c r="H17" s="26">
        <f t="shared" si="0"/>
        <v>76434.804000000004</v>
      </c>
      <c r="I17" s="63">
        <f t="shared" si="0"/>
        <v>80235.179000000004</v>
      </c>
      <c r="J17" s="87"/>
      <c r="K17" s="28"/>
      <c r="L17" s="29"/>
    </row>
    <row r="18" spans="1:12" ht="23.25" x14ac:dyDescent="0.3">
      <c r="A18" s="27" t="s">
        <v>51</v>
      </c>
      <c r="B18" s="31" t="s">
        <v>94</v>
      </c>
      <c r="C18" s="42" t="s">
        <v>50</v>
      </c>
      <c r="D18" s="33">
        <f>D19+D20</f>
        <v>129832.52</v>
      </c>
      <c r="E18" s="33">
        <f>E19+E20</f>
        <v>23430</v>
      </c>
      <c r="F18" s="33">
        <f t="shared" ref="F18:I18" si="1">F19+F20</f>
        <v>22000</v>
      </c>
      <c r="G18" s="33">
        <f t="shared" si="1"/>
        <v>23000</v>
      </c>
      <c r="H18" s="33">
        <f t="shared" si="1"/>
        <v>29726.822</v>
      </c>
      <c r="I18" s="64">
        <f t="shared" si="1"/>
        <v>31675.698</v>
      </c>
      <c r="J18" s="87"/>
      <c r="K18" s="4"/>
      <c r="L18" s="5"/>
    </row>
    <row r="19" spans="1:12" ht="40.5" x14ac:dyDescent="0.3">
      <c r="A19" s="6" t="s">
        <v>52</v>
      </c>
      <c r="B19" s="32" t="s">
        <v>3</v>
      </c>
      <c r="C19" s="42"/>
      <c r="D19" s="44">
        <f>E19+F19+G19+H19+I19</f>
        <v>125562.242</v>
      </c>
      <c r="E19" s="45">
        <v>22654</v>
      </c>
      <c r="F19" s="45">
        <v>21216</v>
      </c>
      <c r="G19" s="45">
        <v>22157.651999999998</v>
      </c>
      <c r="H19" s="45">
        <v>28824.44</v>
      </c>
      <c r="I19" s="45">
        <v>30710.15</v>
      </c>
      <c r="J19" s="87"/>
      <c r="K19" s="4"/>
      <c r="L19" s="5"/>
    </row>
    <row r="20" spans="1:12" ht="40.5" x14ac:dyDescent="0.3">
      <c r="A20" s="19" t="s">
        <v>53</v>
      </c>
      <c r="B20" s="32" t="s">
        <v>6</v>
      </c>
      <c r="C20" s="42"/>
      <c r="D20" s="44">
        <f>E20+F20+G20+H20+I20</f>
        <v>4270.2780000000002</v>
      </c>
      <c r="E20" s="45">
        <v>776</v>
      </c>
      <c r="F20" s="45">
        <v>784</v>
      </c>
      <c r="G20" s="45">
        <v>842.34799999999996</v>
      </c>
      <c r="H20" s="45">
        <v>902.38199999999995</v>
      </c>
      <c r="I20" s="45">
        <v>965.548</v>
      </c>
      <c r="J20" s="87"/>
      <c r="K20" s="4"/>
      <c r="L20" s="5"/>
    </row>
    <row r="21" spans="1:12" ht="23.25" x14ac:dyDescent="0.3">
      <c r="A21" s="27" t="s">
        <v>54</v>
      </c>
      <c r="B21" s="31" t="s">
        <v>55</v>
      </c>
      <c r="C21" s="58" t="s">
        <v>50</v>
      </c>
      <c r="D21" s="34">
        <f>E21+F21+G21+H21+I21</f>
        <v>144455.826</v>
      </c>
      <c r="E21" s="34">
        <f>E22+E26+E29+E30+E31+E32+E33+E34+E35+E36+E37+E48+E49+E50+E51+E52+E53+E54+E55+E56+E57+E58+E59+E60+E61+E62+E65+E67+E70+E75+E78+E81+E82+E79</f>
        <v>32856.362999999998</v>
      </c>
      <c r="F21" s="34">
        <f>F22+F26+F29+F30+F31+F32+F33+F34+F35+F36+F37+F48+F49+F50+F51+F52+F53+F54+F55+F56+F57+F58+F59+F60+F61+F62+F65+F67+F70+F75+F78+F81+F82+F79</f>
        <v>8166</v>
      </c>
      <c r="G21" s="34">
        <f>G22+G26+G29+G30+G31+G32+G33+G34+G35+G36+G37+G48+G49+G50+G51+G52+G53+G54+G55+G56+G57+G58+G59+G60+G61+G62+G65+G67+G70+G75+G78+G81+G82+G79</f>
        <v>8166</v>
      </c>
      <c r="H21" s="34">
        <f>H22+H26+H29+H30+H31+H32+H33+H34+H35+H36+H37+H48+H49+H50+H51+H52+H53+H54+H55+H56+H57+H58+H59+H60+H61+H62+H65+H67+H70+H75+H78+H81+H82+H79</f>
        <v>46707.982000000004</v>
      </c>
      <c r="I21" s="34">
        <f>I22+I26+I29+I30+I31+I32+I33+I34+I35+I36+I37+I48+I49+I50+I51+I52+I53+I54+I55+I56+I57+I58+I59+I60+I61+I62+I65+I67+I70+I75+I78+I81+I82+I79</f>
        <v>48559.481</v>
      </c>
      <c r="J21" s="87"/>
      <c r="K21" s="4"/>
      <c r="L21" s="5"/>
    </row>
    <row r="22" spans="1:12" ht="40.5" x14ac:dyDescent="0.3">
      <c r="A22" s="6" t="s">
        <v>57</v>
      </c>
      <c r="B22" s="7" t="s">
        <v>24</v>
      </c>
      <c r="C22" s="6"/>
      <c r="D22" s="1">
        <f>E22+F22+G22+H22+I22</f>
        <v>15542.234</v>
      </c>
      <c r="E22" s="15">
        <v>3977.7669999999998</v>
      </c>
      <c r="F22" s="15"/>
      <c r="G22" s="15"/>
      <c r="H22" s="15">
        <v>5677.1019999999999</v>
      </c>
      <c r="I22" s="15">
        <v>5887.3649999999998</v>
      </c>
      <c r="J22" s="87"/>
    </row>
    <row r="23" spans="1:12" ht="37.5" x14ac:dyDescent="0.3">
      <c r="A23" s="6"/>
      <c r="B23" s="21" t="s">
        <v>22</v>
      </c>
      <c r="C23" s="1"/>
      <c r="D23" s="44"/>
      <c r="E23" s="45"/>
      <c r="F23" s="45"/>
      <c r="G23" s="45"/>
      <c r="H23" s="45"/>
      <c r="I23" s="45"/>
      <c r="J23" s="87"/>
    </row>
    <row r="24" spans="1:12" ht="37.5" x14ac:dyDescent="0.3">
      <c r="A24" s="6"/>
      <c r="B24" s="21" t="s">
        <v>23</v>
      </c>
      <c r="C24" s="1"/>
      <c r="D24" s="44"/>
      <c r="E24" s="45"/>
      <c r="F24" s="45"/>
      <c r="G24" s="45"/>
      <c r="H24" s="45"/>
      <c r="I24" s="45"/>
      <c r="J24" s="87"/>
    </row>
    <row r="25" spans="1:12" x14ac:dyDescent="0.3">
      <c r="A25" s="6"/>
      <c r="B25" s="21" t="s">
        <v>25</v>
      </c>
      <c r="C25" s="1"/>
      <c r="D25" s="44"/>
      <c r="E25" s="45"/>
      <c r="F25" s="45"/>
      <c r="G25" s="45"/>
      <c r="H25" s="45"/>
      <c r="I25" s="45"/>
      <c r="J25" s="87"/>
    </row>
    <row r="26" spans="1:12" ht="213.75" x14ac:dyDescent="0.3">
      <c r="A26" s="6" t="s">
        <v>56</v>
      </c>
      <c r="B26" s="7" t="s">
        <v>116</v>
      </c>
      <c r="C26" s="1"/>
      <c r="D26" s="1">
        <f>E26+F26+G26+H26+I26</f>
        <v>25892.332999999999</v>
      </c>
      <c r="E26" s="1">
        <f>E27+E28</f>
        <v>3268.49</v>
      </c>
      <c r="F26" s="1">
        <f t="shared" ref="F26:I26" si="2">F27+F28</f>
        <v>5690</v>
      </c>
      <c r="G26" s="1">
        <f t="shared" si="2"/>
        <v>5690</v>
      </c>
      <c r="H26" s="1">
        <f t="shared" si="2"/>
        <v>5511.6880000000001</v>
      </c>
      <c r="I26" s="1">
        <f t="shared" si="2"/>
        <v>5732.1549999999997</v>
      </c>
      <c r="J26" s="87"/>
    </row>
    <row r="27" spans="1:12" x14ac:dyDescent="0.3">
      <c r="A27" s="6"/>
      <c r="B27" s="22" t="s">
        <v>47</v>
      </c>
      <c r="C27" s="1"/>
      <c r="D27" s="44">
        <f t="shared" ref="D27:D28" si="3">E27+F27+G27+H27+I27</f>
        <v>25892.332999999999</v>
      </c>
      <c r="E27" s="45">
        <v>3268.49</v>
      </c>
      <c r="F27" s="45">
        <v>5690</v>
      </c>
      <c r="G27" s="45">
        <v>5690</v>
      </c>
      <c r="H27" s="45">
        <v>5511.6880000000001</v>
      </c>
      <c r="I27" s="45">
        <v>5732.1549999999997</v>
      </c>
      <c r="J27" s="87"/>
    </row>
    <row r="28" spans="1:12" ht="37.5" x14ac:dyDescent="0.3">
      <c r="A28" s="6"/>
      <c r="B28" s="22" t="s">
        <v>48</v>
      </c>
      <c r="C28" s="1"/>
      <c r="D28" s="44">
        <f t="shared" si="3"/>
        <v>0</v>
      </c>
      <c r="E28" s="45">
        <v>0</v>
      </c>
      <c r="F28" s="45"/>
      <c r="G28" s="45"/>
      <c r="H28" s="45"/>
      <c r="I28" s="45"/>
      <c r="J28" s="87"/>
    </row>
    <row r="29" spans="1:12" ht="40.5" x14ac:dyDescent="0.3">
      <c r="A29" s="6" t="s">
        <v>58</v>
      </c>
      <c r="B29" s="9" t="s">
        <v>12</v>
      </c>
      <c r="C29" s="6"/>
      <c r="D29" s="1">
        <f>E29+F29+G29+H29+I29</f>
        <v>5566.4570000000003</v>
      </c>
      <c r="E29" s="15">
        <v>1380.28</v>
      </c>
      <c r="F29" s="15"/>
      <c r="G29" s="15"/>
      <c r="H29" s="15">
        <v>2052.0479999999998</v>
      </c>
      <c r="I29" s="15">
        <v>2134.1289999999999</v>
      </c>
      <c r="J29" s="87"/>
    </row>
    <row r="30" spans="1:12" ht="40.5" x14ac:dyDescent="0.3">
      <c r="A30" s="6" t="s">
        <v>59</v>
      </c>
      <c r="B30" s="7" t="s">
        <v>26</v>
      </c>
      <c r="C30" s="6"/>
      <c r="D30" s="1">
        <f t="shared" ref="D30:D33" si="4">E30+F30+G30+H30+I30</f>
        <v>4067.1880000000001</v>
      </c>
      <c r="E30" s="15">
        <v>471.53</v>
      </c>
      <c r="F30" s="15"/>
      <c r="G30" s="15"/>
      <c r="H30" s="15">
        <v>1762.577</v>
      </c>
      <c r="I30" s="15">
        <v>1833.0809999999999</v>
      </c>
      <c r="J30" s="87"/>
    </row>
    <row r="31" spans="1:12" ht="40.5" x14ac:dyDescent="0.3">
      <c r="A31" s="6" t="s">
        <v>60</v>
      </c>
      <c r="B31" s="7" t="s">
        <v>27</v>
      </c>
      <c r="C31" s="6"/>
      <c r="D31" s="1">
        <f t="shared" si="4"/>
        <v>1277.6890000000001</v>
      </c>
      <c r="E31" s="15">
        <v>359.80099999999999</v>
      </c>
      <c r="F31" s="15"/>
      <c r="G31" s="15"/>
      <c r="H31" s="15">
        <v>449.94499999999999</v>
      </c>
      <c r="I31" s="15">
        <v>467.94299999999998</v>
      </c>
      <c r="J31" s="87"/>
    </row>
    <row r="32" spans="1:12" ht="40.5" x14ac:dyDescent="0.3">
      <c r="A32" s="6" t="s">
        <v>61</v>
      </c>
      <c r="B32" s="9" t="s">
        <v>5</v>
      </c>
      <c r="C32" s="6"/>
      <c r="D32" s="1">
        <f t="shared" si="4"/>
        <v>1347.74</v>
      </c>
      <c r="E32" s="15">
        <v>200.37899999999999</v>
      </c>
      <c r="F32" s="15"/>
      <c r="G32" s="15"/>
      <c r="H32" s="15">
        <v>562.43200000000002</v>
      </c>
      <c r="I32" s="15">
        <v>584.92899999999997</v>
      </c>
      <c r="J32" s="87"/>
    </row>
    <row r="33" spans="1:24" ht="60.75" x14ac:dyDescent="0.3">
      <c r="A33" s="6" t="s">
        <v>62</v>
      </c>
      <c r="B33" s="9" t="s">
        <v>117</v>
      </c>
      <c r="C33" s="6"/>
      <c r="D33" s="1">
        <f t="shared" si="4"/>
        <v>97.3</v>
      </c>
      <c r="E33" s="15">
        <v>97.3</v>
      </c>
      <c r="F33" s="15"/>
      <c r="G33" s="15"/>
      <c r="H33" s="15">
        <v>0</v>
      </c>
      <c r="I33" s="15">
        <v>0</v>
      </c>
      <c r="J33" s="87"/>
    </row>
    <row r="34" spans="1:24" ht="81" x14ac:dyDescent="0.3">
      <c r="A34" s="6" t="s">
        <v>63</v>
      </c>
      <c r="B34" s="9" t="s">
        <v>28</v>
      </c>
      <c r="C34" s="6"/>
      <c r="D34" s="1">
        <f t="shared" ref="D34" si="5">E34+F34+G34+H34+I34</f>
        <v>1606.3040000000001</v>
      </c>
      <c r="E34" s="15">
        <v>0</v>
      </c>
      <c r="F34" s="15"/>
      <c r="G34" s="15"/>
      <c r="H34" s="15">
        <v>787.404</v>
      </c>
      <c r="I34" s="15">
        <v>818.9</v>
      </c>
      <c r="J34" s="87"/>
    </row>
    <row r="35" spans="1:24" ht="60.75" x14ac:dyDescent="0.3">
      <c r="A35" s="6" t="s">
        <v>64</v>
      </c>
      <c r="B35" s="9" t="s">
        <v>118</v>
      </c>
      <c r="C35" s="6"/>
      <c r="D35" s="1">
        <f>E35+F35+G35+H35+I35</f>
        <v>829.077</v>
      </c>
      <c r="E35" s="15">
        <v>155.58699999999999</v>
      </c>
      <c r="F35" s="15"/>
      <c r="G35" s="15"/>
      <c r="H35" s="15">
        <v>330.142</v>
      </c>
      <c r="I35" s="15">
        <v>343.34800000000001</v>
      </c>
      <c r="J35" s="87"/>
    </row>
    <row r="36" spans="1:24" ht="101.25" x14ac:dyDescent="0.3">
      <c r="A36" s="6" t="s">
        <v>65</v>
      </c>
      <c r="B36" s="13" t="s">
        <v>119</v>
      </c>
      <c r="C36" s="6"/>
      <c r="D36" s="1">
        <f>E36+F36+G36+H36+I36</f>
        <v>1524.4960000000001</v>
      </c>
      <c r="E36" s="15">
        <v>900.5</v>
      </c>
      <c r="F36" s="15"/>
      <c r="G36" s="15"/>
      <c r="H36" s="15">
        <v>305.88</v>
      </c>
      <c r="I36" s="15">
        <v>318.11599999999999</v>
      </c>
      <c r="J36" s="87"/>
    </row>
    <row r="37" spans="1:24" ht="40.5" x14ac:dyDescent="0.3">
      <c r="A37" s="6" t="s">
        <v>66</v>
      </c>
      <c r="B37" s="7" t="s">
        <v>120</v>
      </c>
      <c r="C37" s="6"/>
      <c r="D37" s="1">
        <f t="shared" ref="D37:D47" si="6">E37+F37+G37+H37+I37</f>
        <v>1094.2809999999999</v>
      </c>
      <c r="E37" s="15">
        <f>SUM(E38:E47)</f>
        <v>106.35599999999999</v>
      </c>
      <c r="F37" s="15">
        <f t="shared" ref="F37:I37" si="7">SUM(F38:F47)</f>
        <v>0</v>
      </c>
      <c r="G37" s="15">
        <f t="shared" si="7"/>
        <v>0</v>
      </c>
      <c r="H37" s="15">
        <f t="shared" si="7"/>
        <v>484.27699999999999</v>
      </c>
      <c r="I37" s="15">
        <f t="shared" si="7"/>
        <v>503.64800000000002</v>
      </c>
      <c r="J37" s="87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 ht="93.75" x14ac:dyDescent="0.3">
      <c r="A38" s="6"/>
      <c r="B38" s="22" t="s">
        <v>43</v>
      </c>
      <c r="C38" s="1"/>
      <c r="D38" s="44">
        <f t="shared" si="6"/>
        <v>299.33100000000002</v>
      </c>
      <c r="E38" s="45">
        <v>0</v>
      </c>
      <c r="F38" s="45"/>
      <c r="G38" s="45"/>
      <c r="H38" s="45">
        <v>146.73099999999999</v>
      </c>
      <c r="I38" s="45">
        <v>152.6</v>
      </c>
      <c r="J38" s="87"/>
    </row>
    <row r="39" spans="1:24" ht="37.5" x14ac:dyDescent="0.3">
      <c r="A39" s="6"/>
      <c r="B39" s="22" t="s">
        <v>44</v>
      </c>
      <c r="C39" s="1"/>
      <c r="D39" s="44">
        <f t="shared" si="6"/>
        <v>59.529000000000003</v>
      </c>
      <c r="E39" s="45">
        <v>0</v>
      </c>
      <c r="F39" s="45"/>
      <c r="G39" s="45"/>
      <c r="H39" s="45">
        <v>29.181000000000001</v>
      </c>
      <c r="I39" s="45">
        <v>30.347999999999999</v>
      </c>
      <c r="J39" s="87"/>
    </row>
    <row r="40" spans="1:24" x14ac:dyDescent="0.3">
      <c r="A40" s="6"/>
      <c r="B40" s="22" t="s">
        <v>30</v>
      </c>
      <c r="C40" s="1"/>
      <c r="D40" s="44">
        <f t="shared" si="6"/>
        <v>229.745</v>
      </c>
      <c r="E40" s="45">
        <v>0</v>
      </c>
      <c r="F40" s="45"/>
      <c r="G40" s="45"/>
      <c r="H40" s="45">
        <v>112.62</v>
      </c>
      <c r="I40" s="45">
        <v>117.125</v>
      </c>
      <c r="J40" s="87"/>
    </row>
    <row r="41" spans="1:24" ht="37.5" x14ac:dyDescent="0.3">
      <c r="A41" s="6"/>
      <c r="B41" s="22" t="s">
        <v>32</v>
      </c>
      <c r="C41" s="1"/>
      <c r="D41" s="44">
        <f t="shared" si="6"/>
        <v>34.868000000000002</v>
      </c>
      <c r="E41" s="45">
        <v>0</v>
      </c>
      <c r="F41" s="45"/>
      <c r="G41" s="45"/>
      <c r="H41" s="45">
        <v>17.091999999999999</v>
      </c>
      <c r="I41" s="45">
        <v>17.776</v>
      </c>
      <c r="J41" s="87"/>
    </row>
    <row r="42" spans="1:24" x14ac:dyDescent="0.3">
      <c r="A42" s="6"/>
      <c r="B42" s="22" t="s">
        <v>8</v>
      </c>
      <c r="C42" s="1"/>
      <c r="D42" s="44">
        <f t="shared" si="6"/>
        <v>30.617999999999999</v>
      </c>
      <c r="E42" s="45">
        <v>0</v>
      </c>
      <c r="F42" s="45"/>
      <c r="G42" s="45"/>
      <c r="H42" s="45">
        <v>15.009</v>
      </c>
      <c r="I42" s="45">
        <v>15.609</v>
      </c>
      <c r="J42" s="87"/>
    </row>
    <row r="43" spans="1:24" ht="37.5" x14ac:dyDescent="0.3">
      <c r="A43" s="6"/>
      <c r="B43" s="22" t="s">
        <v>33</v>
      </c>
      <c r="C43" s="1"/>
      <c r="D43" s="44">
        <f t="shared" si="6"/>
        <v>5.6589999999999998</v>
      </c>
      <c r="E43" s="45">
        <v>0</v>
      </c>
      <c r="F43" s="45"/>
      <c r="G43" s="45"/>
      <c r="H43" s="45">
        <v>2.774</v>
      </c>
      <c r="I43" s="45">
        <v>2.8849999999999998</v>
      </c>
      <c r="J43" s="87"/>
    </row>
    <row r="44" spans="1:24" ht="56.25" x14ac:dyDescent="0.3">
      <c r="A44" s="6"/>
      <c r="B44" s="22" t="s">
        <v>34</v>
      </c>
      <c r="C44" s="6"/>
      <c r="D44" s="44">
        <f t="shared" si="6"/>
        <v>348.798</v>
      </c>
      <c r="E44" s="45">
        <v>106.35599999999999</v>
      </c>
      <c r="F44" s="45"/>
      <c r="G44" s="45"/>
      <c r="H44" s="45">
        <v>118.84399999999999</v>
      </c>
      <c r="I44" s="45">
        <v>123.598</v>
      </c>
      <c r="J44" s="87"/>
    </row>
    <row r="45" spans="1:24" ht="37.5" x14ac:dyDescent="0.3">
      <c r="A45" s="6"/>
      <c r="B45" s="22" t="s">
        <v>35</v>
      </c>
      <c r="C45" s="6"/>
      <c r="D45" s="44">
        <f t="shared" si="6"/>
        <v>71.227000000000004</v>
      </c>
      <c r="E45" s="45">
        <v>0</v>
      </c>
      <c r="F45" s="45"/>
      <c r="G45" s="45"/>
      <c r="H45" s="45">
        <v>34.914999999999999</v>
      </c>
      <c r="I45" s="45">
        <v>36.311999999999998</v>
      </c>
      <c r="J45" s="87"/>
    </row>
    <row r="46" spans="1:24" ht="75" x14ac:dyDescent="0.3">
      <c r="A46" s="6"/>
      <c r="B46" s="22" t="s">
        <v>121</v>
      </c>
      <c r="C46" s="6"/>
      <c r="D46" s="44">
        <f t="shared" si="6"/>
        <v>14.506</v>
      </c>
      <c r="E46" s="45">
        <v>0</v>
      </c>
      <c r="F46" s="45"/>
      <c r="G46" s="45"/>
      <c r="H46" s="45">
        <v>7.1109999999999998</v>
      </c>
      <c r="I46" s="45">
        <v>7.3949999999999996</v>
      </c>
      <c r="J46" s="87"/>
    </row>
    <row r="47" spans="1:24" ht="37.5" x14ac:dyDescent="0.3">
      <c r="A47" s="6"/>
      <c r="B47" s="22" t="s">
        <v>122</v>
      </c>
      <c r="C47" s="6"/>
      <c r="D47" s="44">
        <f t="shared" si="6"/>
        <v>0</v>
      </c>
      <c r="E47" s="45">
        <v>0</v>
      </c>
      <c r="F47" s="45"/>
      <c r="G47" s="45"/>
      <c r="H47" s="45">
        <v>0</v>
      </c>
      <c r="I47" s="45">
        <v>0</v>
      </c>
      <c r="J47" s="87"/>
    </row>
    <row r="48" spans="1:24" ht="40.5" x14ac:dyDescent="0.3">
      <c r="A48" s="6" t="s">
        <v>67</v>
      </c>
      <c r="B48" s="10" t="s">
        <v>29</v>
      </c>
      <c r="C48" s="6"/>
      <c r="D48" s="1">
        <f t="shared" ref="D48:D69" si="8">E48+F48+G48+H48+I48</f>
        <v>518.84699999999998</v>
      </c>
      <c r="E48" s="15">
        <v>0</v>
      </c>
      <c r="F48" s="15"/>
      <c r="G48" s="15"/>
      <c r="H48" s="15">
        <v>254.33699999999999</v>
      </c>
      <c r="I48" s="15">
        <v>264.51</v>
      </c>
      <c r="J48" s="87"/>
    </row>
    <row r="49" spans="1:10" x14ac:dyDescent="0.3">
      <c r="A49" s="6" t="s">
        <v>68</v>
      </c>
      <c r="B49" s="10" t="s">
        <v>123</v>
      </c>
      <c r="C49" s="6"/>
      <c r="D49" s="1">
        <f t="shared" si="8"/>
        <v>0</v>
      </c>
      <c r="E49" s="15">
        <v>0</v>
      </c>
      <c r="F49" s="15"/>
      <c r="G49" s="15"/>
      <c r="H49" s="15">
        <v>0</v>
      </c>
      <c r="I49" s="15">
        <v>0</v>
      </c>
      <c r="J49" s="87"/>
    </row>
    <row r="50" spans="1:10" x14ac:dyDescent="0.3">
      <c r="A50" s="6" t="s">
        <v>69</v>
      </c>
      <c r="B50" s="10" t="s">
        <v>124</v>
      </c>
      <c r="C50" s="6"/>
      <c r="D50" s="1">
        <f t="shared" si="8"/>
        <v>1681.8689999999999</v>
      </c>
      <c r="E50" s="15">
        <v>245.756</v>
      </c>
      <c r="F50" s="15"/>
      <c r="G50" s="15"/>
      <c r="H50" s="15">
        <v>703.97699999999998</v>
      </c>
      <c r="I50" s="15">
        <v>732.13599999999997</v>
      </c>
      <c r="J50" s="87"/>
    </row>
    <row r="51" spans="1:10" x14ac:dyDescent="0.3">
      <c r="A51" s="6" t="s">
        <v>70</v>
      </c>
      <c r="B51" s="9" t="s">
        <v>125</v>
      </c>
      <c r="C51" s="6"/>
      <c r="D51" s="1">
        <f t="shared" si="8"/>
        <v>0</v>
      </c>
      <c r="E51" s="15">
        <v>0</v>
      </c>
      <c r="F51" s="15"/>
      <c r="G51" s="15"/>
      <c r="H51" s="15">
        <v>0</v>
      </c>
      <c r="I51" s="15">
        <v>0</v>
      </c>
      <c r="J51" s="87"/>
    </row>
    <row r="52" spans="1:10" ht="40.5" x14ac:dyDescent="0.3">
      <c r="A52" s="6" t="s">
        <v>71</v>
      </c>
      <c r="B52" s="9" t="s">
        <v>126</v>
      </c>
      <c r="C52" s="6"/>
      <c r="D52" s="1">
        <f t="shared" si="8"/>
        <v>0</v>
      </c>
      <c r="E52" s="15">
        <v>0</v>
      </c>
      <c r="F52" s="15"/>
      <c r="G52" s="15"/>
      <c r="H52" s="15">
        <v>0</v>
      </c>
      <c r="I52" s="15">
        <v>0</v>
      </c>
      <c r="J52" s="87"/>
    </row>
    <row r="53" spans="1:10" ht="40.5" x14ac:dyDescent="0.3">
      <c r="A53" s="6" t="s">
        <v>72</v>
      </c>
      <c r="B53" s="7" t="s">
        <v>31</v>
      </c>
      <c r="C53" s="6"/>
      <c r="D53" s="1">
        <f t="shared" si="8"/>
        <v>2114.2089999999998</v>
      </c>
      <c r="E53" s="15">
        <v>0</v>
      </c>
      <c r="F53" s="15"/>
      <c r="G53" s="15"/>
      <c r="H53" s="15">
        <v>1036.377</v>
      </c>
      <c r="I53" s="15">
        <v>1077.8320000000001</v>
      </c>
      <c r="J53" s="87"/>
    </row>
    <row r="54" spans="1:10" x14ac:dyDescent="0.3">
      <c r="A54" s="6" t="s">
        <v>73</v>
      </c>
      <c r="B54" s="9" t="s">
        <v>127</v>
      </c>
      <c r="C54" s="6"/>
      <c r="D54" s="1">
        <f t="shared" si="8"/>
        <v>0</v>
      </c>
      <c r="E54" s="15">
        <v>0</v>
      </c>
      <c r="F54" s="15"/>
      <c r="G54" s="15"/>
      <c r="H54" s="15">
        <v>0</v>
      </c>
      <c r="I54" s="15">
        <v>0</v>
      </c>
      <c r="J54" s="87"/>
    </row>
    <row r="55" spans="1:10" x14ac:dyDescent="0.3">
      <c r="A55" s="6" t="s">
        <v>74</v>
      </c>
      <c r="B55" s="9" t="s">
        <v>128</v>
      </c>
      <c r="C55" s="6"/>
      <c r="D55" s="1">
        <f t="shared" si="8"/>
        <v>0</v>
      </c>
      <c r="E55" s="15">
        <v>0</v>
      </c>
      <c r="F55" s="15"/>
      <c r="G55" s="15"/>
      <c r="H55" s="15">
        <v>0</v>
      </c>
      <c r="I55" s="15">
        <v>0</v>
      </c>
      <c r="J55" s="87"/>
    </row>
    <row r="56" spans="1:10" x14ac:dyDescent="0.3">
      <c r="A56" s="6" t="s">
        <v>75</v>
      </c>
      <c r="B56" s="9" t="s">
        <v>129</v>
      </c>
      <c r="C56" s="6"/>
      <c r="D56" s="1">
        <f t="shared" si="8"/>
        <v>0</v>
      </c>
      <c r="E56" s="15">
        <v>0</v>
      </c>
      <c r="F56" s="15"/>
      <c r="G56" s="15"/>
      <c r="H56" s="15">
        <v>0</v>
      </c>
      <c r="I56" s="15">
        <v>0</v>
      </c>
      <c r="J56" s="87"/>
    </row>
    <row r="57" spans="1:10" ht="60.75" x14ac:dyDescent="0.3">
      <c r="A57" s="6" t="s">
        <v>76</v>
      </c>
      <c r="B57" s="9" t="s">
        <v>130</v>
      </c>
      <c r="C57" s="6"/>
      <c r="D57" s="1">
        <f t="shared" si="8"/>
        <v>108.16</v>
      </c>
      <c r="E57" s="15">
        <v>0</v>
      </c>
      <c r="F57" s="15"/>
      <c r="G57" s="15"/>
      <c r="H57" s="15">
        <v>108.16</v>
      </c>
      <c r="I57" s="15">
        <v>0</v>
      </c>
      <c r="J57" s="87"/>
    </row>
    <row r="58" spans="1:10" x14ac:dyDescent="0.3">
      <c r="A58" s="6" t="s">
        <v>77</v>
      </c>
      <c r="B58" s="14" t="s">
        <v>36</v>
      </c>
      <c r="C58" s="6"/>
      <c r="D58" s="1">
        <f t="shared" si="8"/>
        <v>1147.3610000000001</v>
      </c>
      <c r="E58" s="15">
        <v>0</v>
      </c>
      <c r="F58" s="15"/>
      <c r="G58" s="15"/>
      <c r="H58" s="15">
        <v>562.43200000000002</v>
      </c>
      <c r="I58" s="15">
        <v>584.92899999999997</v>
      </c>
      <c r="J58" s="87"/>
    </row>
    <row r="59" spans="1:10" ht="60.75" x14ac:dyDescent="0.3">
      <c r="A59" s="6" t="s">
        <v>78</v>
      </c>
      <c r="B59" s="7" t="s">
        <v>37</v>
      </c>
      <c r="C59" s="6"/>
      <c r="D59" s="1">
        <f t="shared" si="8"/>
        <v>6827.5739999999996</v>
      </c>
      <c r="E59" s="15">
        <v>884.05</v>
      </c>
      <c r="F59" s="15"/>
      <c r="G59" s="15"/>
      <c r="H59" s="15">
        <v>2913.4920000000002</v>
      </c>
      <c r="I59" s="15">
        <v>3030.0320000000002</v>
      </c>
      <c r="J59" s="87"/>
    </row>
    <row r="60" spans="1:10" ht="40.5" x14ac:dyDescent="0.3">
      <c r="A60" s="6" t="s">
        <v>79</v>
      </c>
      <c r="B60" s="68" t="s">
        <v>131</v>
      </c>
      <c r="C60" s="6"/>
      <c r="D60" s="1">
        <f t="shared" si="8"/>
        <v>1634.1569999999999</v>
      </c>
      <c r="E60" s="15">
        <v>502.91899999999998</v>
      </c>
      <c r="F60" s="15"/>
      <c r="G60" s="15"/>
      <c r="H60" s="15">
        <v>510.04300000000001</v>
      </c>
      <c r="I60" s="15">
        <v>621.19500000000005</v>
      </c>
      <c r="J60" s="87"/>
    </row>
    <row r="61" spans="1:10" ht="40.5" x14ac:dyDescent="0.3">
      <c r="A61" s="6" t="s">
        <v>81</v>
      </c>
      <c r="B61" s="68" t="s">
        <v>132</v>
      </c>
      <c r="C61" s="6"/>
      <c r="D61" s="1">
        <f t="shared" si="8"/>
        <v>259.798</v>
      </c>
      <c r="E61" s="15">
        <v>259.798</v>
      </c>
      <c r="F61" s="15"/>
      <c r="G61" s="15"/>
      <c r="H61" s="15">
        <v>0</v>
      </c>
      <c r="I61" s="15">
        <v>0</v>
      </c>
      <c r="J61" s="87"/>
    </row>
    <row r="62" spans="1:10" ht="40.5" x14ac:dyDescent="0.3">
      <c r="A62" s="6" t="s">
        <v>80</v>
      </c>
      <c r="B62" s="68" t="s">
        <v>133</v>
      </c>
      <c r="C62" s="6"/>
      <c r="D62" s="1">
        <f t="shared" si="8"/>
        <v>53830.75</v>
      </c>
      <c r="E62" s="15">
        <f>E63+E64</f>
        <v>13801.432000000001</v>
      </c>
      <c r="F62" s="15">
        <f t="shared" ref="F62:I62" si="9">F63+F64</f>
        <v>2476</v>
      </c>
      <c r="G62" s="15">
        <f t="shared" si="9"/>
        <v>2476</v>
      </c>
      <c r="H62" s="15">
        <f t="shared" si="9"/>
        <v>17184.108</v>
      </c>
      <c r="I62" s="15">
        <f t="shared" si="9"/>
        <v>17893.21</v>
      </c>
      <c r="J62" s="87"/>
    </row>
    <row r="63" spans="1:10" x14ac:dyDescent="0.3">
      <c r="A63" s="6"/>
      <c r="B63" s="69" t="s">
        <v>134</v>
      </c>
      <c r="C63" s="6"/>
      <c r="D63" s="44">
        <f t="shared" si="8"/>
        <v>43521.909</v>
      </c>
      <c r="E63" s="45">
        <v>12017.192999999999</v>
      </c>
      <c r="F63" s="45">
        <v>2476</v>
      </c>
      <c r="G63" s="45">
        <v>2476</v>
      </c>
      <c r="H63" s="45">
        <v>13016.037</v>
      </c>
      <c r="I63" s="45">
        <v>13536.679</v>
      </c>
      <c r="J63" s="87"/>
    </row>
    <row r="64" spans="1:10" ht="37.5" x14ac:dyDescent="0.3">
      <c r="A64" s="6"/>
      <c r="B64" s="69" t="s">
        <v>146</v>
      </c>
      <c r="C64" s="6"/>
      <c r="D64" s="44">
        <f t="shared" si="8"/>
        <v>10308.841</v>
      </c>
      <c r="E64" s="45">
        <v>1784.239</v>
      </c>
      <c r="F64" s="45"/>
      <c r="G64" s="45"/>
      <c r="H64" s="45">
        <v>4168.0709999999999</v>
      </c>
      <c r="I64" s="45">
        <v>4356.5309999999999</v>
      </c>
      <c r="J64" s="87"/>
    </row>
    <row r="65" spans="1:24" ht="40.5" x14ac:dyDescent="0.3">
      <c r="A65" s="6" t="s">
        <v>82</v>
      </c>
      <c r="B65" s="9" t="s">
        <v>135</v>
      </c>
      <c r="C65" s="6"/>
      <c r="D65" s="1">
        <f t="shared" si="8"/>
        <v>478.68599999999998</v>
      </c>
      <c r="E65" s="15">
        <f>E66</f>
        <v>478.68599999999998</v>
      </c>
      <c r="F65" s="15">
        <f t="shared" ref="F65:I65" si="10">F66</f>
        <v>0</v>
      </c>
      <c r="G65" s="15">
        <f t="shared" si="10"/>
        <v>0</v>
      </c>
      <c r="H65" s="15">
        <f t="shared" si="10"/>
        <v>0</v>
      </c>
      <c r="I65" s="15">
        <f t="shared" si="10"/>
        <v>0</v>
      </c>
      <c r="J65" s="87"/>
    </row>
    <row r="66" spans="1:24" x14ac:dyDescent="0.3">
      <c r="A66" s="6"/>
      <c r="B66" s="69" t="s">
        <v>136</v>
      </c>
      <c r="C66" s="6"/>
      <c r="D66" s="44">
        <f t="shared" si="8"/>
        <v>478.68599999999998</v>
      </c>
      <c r="E66" s="45">
        <v>478.68599999999998</v>
      </c>
      <c r="F66" s="45"/>
      <c r="G66" s="45"/>
      <c r="H66" s="45">
        <v>0</v>
      </c>
      <c r="I66" s="45">
        <v>0</v>
      </c>
      <c r="J66" s="87"/>
    </row>
    <row r="67" spans="1:24" ht="40.5" x14ac:dyDescent="0.3">
      <c r="A67" s="6" t="s">
        <v>83</v>
      </c>
      <c r="B67" s="9" t="s">
        <v>137</v>
      </c>
      <c r="C67" s="6"/>
      <c r="D67" s="1">
        <f t="shared" si="8"/>
        <v>3148.3029999999999</v>
      </c>
      <c r="E67" s="15">
        <f>E68+E69</f>
        <v>1358.421</v>
      </c>
      <c r="F67" s="15">
        <f t="shared" ref="F67:I67" si="11">F68+F69</f>
        <v>0</v>
      </c>
      <c r="G67" s="15">
        <f t="shared" si="11"/>
        <v>0</v>
      </c>
      <c r="H67" s="15">
        <f t="shared" si="11"/>
        <v>877.39300000000003</v>
      </c>
      <c r="I67" s="15">
        <f t="shared" si="11"/>
        <v>912.48900000000003</v>
      </c>
      <c r="J67" s="87"/>
    </row>
    <row r="68" spans="1:24" x14ac:dyDescent="0.3">
      <c r="A68" s="6"/>
      <c r="B68" s="69" t="s">
        <v>138</v>
      </c>
      <c r="C68" s="6"/>
      <c r="D68" s="44">
        <f t="shared" si="8"/>
        <v>2862.9029999999998</v>
      </c>
      <c r="E68" s="45">
        <v>1073.021</v>
      </c>
      <c r="F68" s="45"/>
      <c r="G68" s="45"/>
      <c r="H68" s="45">
        <v>877.39300000000003</v>
      </c>
      <c r="I68" s="45">
        <v>912.48900000000003</v>
      </c>
      <c r="J68" s="87"/>
    </row>
    <row r="69" spans="1:24" x14ac:dyDescent="0.3">
      <c r="A69" s="6"/>
      <c r="B69" s="69" t="s">
        <v>139</v>
      </c>
      <c r="C69" s="6"/>
      <c r="D69" s="44">
        <f t="shared" si="8"/>
        <v>285.39999999999998</v>
      </c>
      <c r="E69" s="45">
        <v>285.39999999999998</v>
      </c>
      <c r="F69" s="45"/>
      <c r="G69" s="45"/>
      <c r="H69" s="45">
        <v>0</v>
      </c>
      <c r="I69" s="45">
        <v>0</v>
      </c>
      <c r="J69" s="87"/>
    </row>
    <row r="70" spans="1:24" ht="81" x14ac:dyDescent="0.3">
      <c r="A70" s="6" t="s">
        <v>84</v>
      </c>
      <c r="B70" s="7" t="s">
        <v>38</v>
      </c>
      <c r="C70" s="6"/>
      <c r="D70" s="1">
        <f t="shared" ref="D70:D74" si="12">E70+F70+G70+H70+I70</f>
        <v>12928.672</v>
      </c>
      <c r="E70" s="15">
        <f>E71+E72+E73+E74</f>
        <v>3925.85</v>
      </c>
      <c r="F70" s="15">
        <f t="shared" ref="F70:H70" si="13">F71+F72+F73+F74</f>
        <v>0</v>
      </c>
      <c r="G70" s="15">
        <f t="shared" si="13"/>
        <v>0</v>
      </c>
      <c r="H70" s="15">
        <f t="shared" si="13"/>
        <v>4413.1480000000001</v>
      </c>
      <c r="I70" s="15">
        <f>I71+I72+I73+I74</f>
        <v>4589.674</v>
      </c>
      <c r="J70" s="87"/>
      <c r="K70" s="59"/>
      <c r="L70" s="59"/>
      <c r="M70" s="59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</row>
    <row r="71" spans="1:24" x14ac:dyDescent="0.3">
      <c r="A71" s="6"/>
      <c r="B71" s="22" t="s">
        <v>39</v>
      </c>
      <c r="C71" s="1"/>
      <c r="D71" s="44">
        <f t="shared" si="12"/>
        <v>10037.056</v>
      </c>
      <c r="E71" s="45">
        <v>3642.944</v>
      </c>
      <c r="F71" s="45"/>
      <c r="G71" s="45"/>
      <c r="H71" s="45">
        <v>3134.3690000000001</v>
      </c>
      <c r="I71" s="45">
        <v>3259.7429999999999</v>
      </c>
      <c r="J71" s="87"/>
      <c r="K71" s="61"/>
      <c r="L71" s="62"/>
      <c r="M71" s="62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</row>
    <row r="72" spans="1:24" x14ac:dyDescent="0.3">
      <c r="A72" s="6"/>
      <c r="B72" s="22" t="s">
        <v>40</v>
      </c>
      <c r="C72" s="1"/>
      <c r="D72" s="44">
        <f t="shared" si="12"/>
        <v>2606.6930000000002</v>
      </c>
      <c r="E72" s="45">
        <v>254.77099999999999</v>
      </c>
      <c r="F72" s="45"/>
      <c r="G72" s="45"/>
      <c r="H72" s="45">
        <v>1152.903</v>
      </c>
      <c r="I72" s="45">
        <v>1199.019</v>
      </c>
      <c r="J72" s="87"/>
      <c r="K72" s="61"/>
      <c r="L72" s="62"/>
      <c r="M72" s="62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1:24" x14ac:dyDescent="0.3">
      <c r="A73" s="6"/>
      <c r="B73" s="22" t="s">
        <v>41</v>
      </c>
      <c r="C73" s="1"/>
      <c r="D73" s="44">
        <f t="shared" si="12"/>
        <v>252.99</v>
      </c>
      <c r="E73" s="45">
        <v>25.202000000000002</v>
      </c>
      <c r="F73" s="45"/>
      <c r="G73" s="45"/>
      <c r="H73" s="45">
        <v>111.661</v>
      </c>
      <c r="I73" s="45">
        <v>116.127</v>
      </c>
      <c r="J73" s="87"/>
      <c r="K73" s="61"/>
      <c r="L73" s="62"/>
      <c r="M73" s="62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</row>
    <row r="74" spans="1:24" x14ac:dyDescent="0.3">
      <c r="A74" s="6"/>
      <c r="B74" s="22" t="s">
        <v>42</v>
      </c>
      <c r="C74" s="1"/>
      <c r="D74" s="44">
        <f t="shared" si="12"/>
        <v>31.933</v>
      </c>
      <c r="E74" s="45">
        <v>2.9329999999999998</v>
      </c>
      <c r="F74" s="45"/>
      <c r="G74" s="45"/>
      <c r="H74" s="45">
        <v>14.215</v>
      </c>
      <c r="I74" s="45">
        <v>14.785</v>
      </c>
      <c r="J74" s="87"/>
      <c r="K74" s="61"/>
      <c r="L74" s="62"/>
      <c r="M74" s="62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</row>
    <row r="75" spans="1:24" ht="40.5" x14ac:dyDescent="0.3">
      <c r="A75" s="6" t="s">
        <v>112</v>
      </c>
      <c r="B75" s="7" t="s">
        <v>140</v>
      </c>
      <c r="C75" s="6"/>
      <c r="D75" s="1">
        <f t="shared" ref="D75:D77" si="14">E75+F75+G75+H75+I75</f>
        <v>485.36500000000001</v>
      </c>
      <c r="E75" s="15">
        <f>E76+E77</f>
        <v>144.38999999999999</v>
      </c>
      <c r="F75" s="15">
        <f t="shared" ref="F75:I75" si="15">F76+F77</f>
        <v>0</v>
      </c>
      <c r="G75" s="15">
        <f t="shared" si="15"/>
        <v>0</v>
      </c>
      <c r="H75" s="15">
        <f t="shared" si="15"/>
        <v>167.14500000000001</v>
      </c>
      <c r="I75" s="15">
        <f t="shared" si="15"/>
        <v>173.83</v>
      </c>
      <c r="J75" s="87"/>
      <c r="K75" s="59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</row>
    <row r="76" spans="1:24" ht="37.5" x14ac:dyDescent="0.3">
      <c r="A76" s="6"/>
      <c r="B76" s="22" t="s">
        <v>45</v>
      </c>
      <c r="C76" s="1"/>
      <c r="D76" s="44">
        <f t="shared" si="14"/>
        <v>276.13</v>
      </c>
      <c r="E76" s="45">
        <v>49.89</v>
      </c>
      <c r="F76" s="45"/>
      <c r="G76" s="45"/>
      <c r="H76" s="45">
        <v>110.902</v>
      </c>
      <c r="I76" s="45">
        <v>115.33799999999999</v>
      </c>
      <c r="J76" s="87"/>
    </row>
    <row r="77" spans="1:24" ht="37.5" x14ac:dyDescent="0.3">
      <c r="A77" s="6"/>
      <c r="B77" s="22" t="s">
        <v>46</v>
      </c>
      <c r="C77" s="1"/>
      <c r="D77" s="44">
        <f t="shared" si="14"/>
        <v>209.23500000000001</v>
      </c>
      <c r="E77" s="45">
        <v>94.5</v>
      </c>
      <c r="F77" s="45"/>
      <c r="G77" s="45"/>
      <c r="H77" s="45">
        <v>56.243000000000002</v>
      </c>
      <c r="I77" s="45">
        <v>58.491999999999997</v>
      </c>
      <c r="J77" s="87"/>
    </row>
    <row r="78" spans="1:24" ht="40.5" x14ac:dyDescent="0.3">
      <c r="A78" s="6" t="s">
        <v>142</v>
      </c>
      <c r="B78" s="7" t="s">
        <v>148</v>
      </c>
      <c r="C78" s="6"/>
      <c r="D78" s="1">
        <f t="shared" ref="D78:D81" si="16">E78+F78+G78+H78+I78</f>
        <v>337.07100000000003</v>
      </c>
      <c r="E78" s="15">
        <v>337.07100000000003</v>
      </c>
      <c r="F78" s="15"/>
      <c r="G78" s="15"/>
      <c r="H78" s="15">
        <v>0</v>
      </c>
      <c r="I78" s="15">
        <v>0</v>
      </c>
      <c r="J78" s="87"/>
    </row>
    <row r="79" spans="1:24" ht="40.5" x14ac:dyDescent="0.3">
      <c r="A79" s="6" t="s">
        <v>143</v>
      </c>
      <c r="B79" s="7" t="s">
        <v>150</v>
      </c>
      <c r="C79" s="6"/>
      <c r="D79" s="1">
        <f t="shared" si="16"/>
        <v>109.905</v>
      </c>
      <c r="E79" s="15">
        <v>0</v>
      </c>
      <c r="F79" s="15"/>
      <c r="G79" s="15"/>
      <c r="H79" s="15">
        <v>53.875</v>
      </c>
      <c r="I79" s="15">
        <v>56.03</v>
      </c>
      <c r="J79" s="87"/>
    </row>
    <row r="80" spans="1:24" x14ac:dyDescent="0.3">
      <c r="A80" s="6" t="s">
        <v>144</v>
      </c>
      <c r="B80" s="7" t="s">
        <v>141</v>
      </c>
      <c r="C80" s="6"/>
      <c r="D80" s="1">
        <f t="shared" ref="D80" si="17">E80+F80+G80+H80+I80</f>
        <v>0</v>
      </c>
      <c r="E80" s="15">
        <v>0</v>
      </c>
      <c r="F80" s="15"/>
      <c r="G80" s="15"/>
      <c r="H80" s="15">
        <v>0</v>
      </c>
      <c r="I80" s="15">
        <v>0</v>
      </c>
      <c r="J80" s="87"/>
    </row>
    <row r="81" spans="1:12" x14ac:dyDescent="0.3">
      <c r="A81" s="6" t="s">
        <v>147</v>
      </c>
      <c r="B81" s="7" t="s">
        <v>145</v>
      </c>
      <c r="C81" s="6"/>
      <c r="D81" s="1">
        <f t="shared" si="16"/>
        <v>0</v>
      </c>
      <c r="E81" s="65">
        <v>0</v>
      </c>
      <c r="F81" s="65"/>
      <c r="G81" s="65"/>
      <c r="H81" s="65">
        <v>0</v>
      </c>
      <c r="I81" s="65">
        <v>0</v>
      </c>
      <c r="J81" s="87"/>
    </row>
    <row r="82" spans="1:12" ht="40.5" x14ac:dyDescent="0.3">
      <c r="A82" s="6" t="s">
        <v>149</v>
      </c>
      <c r="B82" s="10" t="s">
        <v>109</v>
      </c>
      <c r="C82" s="1"/>
      <c r="D82" s="1">
        <f t="shared" ref="D82" si="18">E82+F82+G82+H82+I82</f>
        <v>0</v>
      </c>
      <c r="E82" s="65">
        <v>0</v>
      </c>
      <c r="F82" s="65"/>
      <c r="G82" s="65"/>
      <c r="H82" s="65">
        <v>0</v>
      </c>
      <c r="I82" s="65">
        <v>0</v>
      </c>
      <c r="J82" s="88"/>
    </row>
    <row r="83" spans="1:12" s="30" customFormat="1" ht="23.25" x14ac:dyDescent="0.35">
      <c r="A83" s="23">
        <v>3</v>
      </c>
      <c r="B83" s="24" t="s">
        <v>85</v>
      </c>
      <c r="C83" s="23" t="s">
        <v>50</v>
      </c>
      <c r="D83" s="36">
        <f t="shared" ref="D83" si="19">E83+F83+G83+H83+I83</f>
        <v>47866.985000000001</v>
      </c>
      <c r="E83" s="26">
        <v>10044.108</v>
      </c>
      <c r="F83" s="26">
        <v>9480</v>
      </c>
      <c r="G83" s="26">
        <v>9480</v>
      </c>
      <c r="H83" s="26">
        <v>9384.5159999999996</v>
      </c>
      <c r="I83" s="26">
        <v>9478.3610000000008</v>
      </c>
      <c r="J83" s="75" t="s">
        <v>16</v>
      </c>
      <c r="K83" s="28"/>
      <c r="L83" s="29"/>
    </row>
    <row r="84" spans="1:12" s="30" customFormat="1" ht="23.25" x14ac:dyDescent="0.35">
      <c r="A84" s="23">
        <v>4</v>
      </c>
      <c r="B84" s="24" t="s">
        <v>55</v>
      </c>
      <c r="C84" s="23" t="s">
        <v>50</v>
      </c>
      <c r="D84" s="37">
        <f t="shared" ref="D84:I84" si="20">SUM(D85:D88)</f>
        <v>10025.218999999999</v>
      </c>
      <c r="E84" s="37">
        <f t="shared" si="20"/>
        <v>2177.5619999999999</v>
      </c>
      <c r="F84" s="37">
        <f t="shared" si="20"/>
        <v>0</v>
      </c>
      <c r="G84" s="37">
        <f t="shared" si="20"/>
        <v>0</v>
      </c>
      <c r="H84" s="37">
        <f t="shared" si="20"/>
        <v>3846.8910000000001</v>
      </c>
      <c r="I84" s="37">
        <f t="shared" si="20"/>
        <v>4000.7660000000001</v>
      </c>
      <c r="J84" s="81"/>
      <c r="K84" s="28"/>
      <c r="L84" s="29"/>
    </row>
    <row r="85" spans="1:12" ht="60.75" x14ac:dyDescent="0.3">
      <c r="A85" s="43" t="s">
        <v>86</v>
      </c>
      <c r="B85" s="10" t="s">
        <v>4</v>
      </c>
      <c r="C85" s="6"/>
      <c r="D85" s="1">
        <f>E85+F85+G85+I85+H85</f>
        <v>3432.2979999999998</v>
      </c>
      <c r="E85" s="16">
        <v>450</v>
      </c>
      <c r="F85" s="16"/>
      <c r="G85" s="16"/>
      <c r="H85" s="16">
        <v>1461.9110000000001</v>
      </c>
      <c r="I85" s="16">
        <v>1520.3869999999999</v>
      </c>
      <c r="J85" s="81"/>
    </row>
    <row r="86" spans="1:12" ht="40.5" x14ac:dyDescent="0.3">
      <c r="A86" s="43" t="s">
        <v>87</v>
      </c>
      <c r="B86" s="9" t="s">
        <v>7</v>
      </c>
      <c r="C86" s="6"/>
      <c r="D86" s="1">
        <f t="shared" ref="D86:D88" si="21">E86+F86+G86+I86+H86</f>
        <v>5987.25</v>
      </c>
      <c r="E86" s="16">
        <v>1452.8789999999999</v>
      </c>
      <c r="F86" s="16"/>
      <c r="G86" s="16"/>
      <c r="H86" s="16">
        <v>2222.7310000000002</v>
      </c>
      <c r="I86" s="16">
        <v>2311.64</v>
      </c>
      <c r="J86" s="81"/>
    </row>
    <row r="87" spans="1:12" ht="60.75" x14ac:dyDescent="0.3">
      <c r="A87" s="43" t="s">
        <v>88</v>
      </c>
      <c r="B87" s="9" t="s">
        <v>11</v>
      </c>
      <c r="C87" s="6"/>
      <c r="D87" s="1">
        <f t="shared" si="21"/>
        <v>525.97</v>
      </c>
      <c r="E87" s="16">
        <v>250.333</v>
      </c>
      <c r="F87" s="16"/>
      <c r="G87" s="16"/>
      <c r="H87" s="16">
        <v>135.11600000000001</v>
      </c>
      <c r="I87" s="16">
        <v>140.52099999999999</v>
      </c>
      <c r="J87" s="81"/>
    </row>
    <row r="88" spans="1:12" ht="40.5" x14ac:dyDescent="0.3">
      <c r="A88" s="43" t="s">
        <v>89</v>
      </c>
      <c r="B88" s="9" t="s">
        <v>10</v>
      </c>
      <c r="C88" s="6"/>
      <c r="D88" s="1">
        <f t="shared" si="21"/>
        <v>79.700999999999993</v>
      </c>
      <c r="E88" s="15">
        <v>24.35</v>
      </c>
      <c r="F88" s="15"/>
      <c r="G88" s="15"/>
      <c r="H88" s="15">
        <v>27.132999999999999</v>
      </c>
      <c r="I88" s="15">
        <v>28.218</v>
      </c>
      <c r="J88" s="82"/>
    </row>
    <row r="89" spans="1:12" ht="22.5" x14ac:dyDescent="0.3">
      <c r="A89" s="23">
        <v>5</v>
      </c>
      <c r="B89" s="24" t="s">
        <v>85</v>
      </c>
      <c r="C89" s="23" t="s">
        <v>50</v>
      </c>
      <c r="D89" s="36">
        <f t="shared" ref="D89:D94" si="22">E89+F89+G89+H89+I89</f>
        <v>13156.5</v>
      </c>
      <c r="E89" s="26">
        <v>2707</v>
      </c>
      <c r="F89" s="26">
        <v>2160</v>
      </c>
      <c r="G89" s="26">
        <v>2160</v>
      </c>
      <c r="H89" s="26">
        <v>3054.5</v>
      </c>
      <c r="I89" s="26">
        <v>3075</v>
      </c>
      <c r="J89" s="75" t="s">
        <v>49</v>
      </c>
      <c r="K89" s="4"/>
      <c r="L89" s="5"/>
    </row>
    <row r="90" spans="1:12" ht="22.5" x14ac:dyDescent="0.3">
      <c r="A90" s="23">
        <v>6</v>
      </c>
      <c r="B90" s="24" t="s">
        <v>55</v>
      </c>
      <c r="C90" s="23" t="s">
        <v>50</v>
      </c>
      <c r="D90" s="37">
        <f>SUM(D91)</f>
        <v>2291.6080000000002</v>
      </c>
      <c r="E90" s="37">
        <f>SUM(E91)</f>
        <v>150</v>
      </c>
      <c r="F90" s="37">
        <f t="shared" ref="F90:I90" si="23">SUM(F91)</f>
        <v>300</v>
      </c>
      <c r="G90" s="37">
        <f t="shared" si="23"/>
        <v>300</v>
      </c>
      <c r="H90" s="37">
        <f t="shared" si="23"/>
        <v>804.71</v>
      </c>
      <c r="I90" s="37">
        <f t="shared" si="23"/>
        <v>736.89800000000002</v>
      </c>
      <c r="J90" s="81"/>
      <c r="K90" s="4"/>
      <c r="L90" s="5"/>
    </row>
    <row r="91" spans="1:12" ht="23.25" x14ac:dyDescent="0.3">
      <c r="A91" s="6" t="s">
        <v>91</v>
      </c>
      <c r="B91" s="10" t="s">
        <v>90</v>
      </c>
      <c r="C91" s="42"/>
      <c r="D91" s="35">
        <f t="shared" si="22"/>
        <v>2291.6080000000002</v>
      </c>
      <c r="E91" s="18">
        <v>150</v>
      </c>
      <c r="F91" s="18">
        <v>300</v>
      </c>
      <c r="G91" s="18">
        <v>300</v>
      </c>
      <c r="H91" s="18">
        <v>804.71</v>
      </c>
      <c r="I91" s="18">
        <v>736.89800000000002</v>
      </c>
      <c r="J91" s="82"/>
      <c r="K91" s="4"/>
      <c r="L91" s="5"/>
    </row>
    <row r="92" spans="1:12" ht="45" x14ac:dyDescent="0.3">
      <c r="A92" s="23">
        <v>7</v>
      </c>
      <c r="B92" s="24" t="s">
        <v>109</v>
      </c>
      <c r="C92" s="23" t="s">
        <v>50</v>
      </c>
      <c r="D92" s="36">
        <f t="shared" si="22"/>
        <v>25361.334999999999</v>
      </c>
      <c r="E92" s="26">
        <v>7779</v>
      </c>
      <c r="F92" s="26">
        <v>4084</v>
      </c>
      <c r="G92" s="26"/>
      <c r="H92" s="26">
        <v>6479.1840000000002</v>
      </c>
      <c r="I92" s="26">
        <v>7019.1509999999998</v>
      </c>
      <c r="J92" s="75" t="s">
        <v>13</v>
      </c>
      <c r="K92" s="4"/>
      <c r="L92" s="5"/>
    </row>
    <row r="93" spans="1:12" ht="45" x14ac:dyDescent="0.3">
      <c r="A93" s="23">
        <v>8</v>
      </c>
      <c r="B93" s="24" t="s">
        <v>108</v>
      </c>
      <c r="C93" s="23" t="s">
        <v>50</v>
      </c>
      <c r="D93" s="36">
        <f t="shared" si="22"/>
        <v>4064</v>
      </c>
      <c r="E93" s="26">
        <v>1267</v>
      </c>
      <c r="F93" s="26">
        <v>1371</v>
      </c>
      <c r="G93" s="26">
        <v>1426</v>
      </c>
      <c r="H93" s="26">
        <v>0</v>
      </c>
      <c r="I93" s="26">
        <v>0</v>
      </c>
      <c r="J93" s="76"/>
      <c r="K93" s="4"/>
      <c r="L93" s="5"/>
    </row>
    <row r="94" spans="1:12" ht="45" x14ac:dyDescent="0.3">
      <c r="A94" s="23">
        <v>9</v>
      </c>
      <c r="B94" s="24" t="s">
        <v>98</v>
      </c>
      <c r="C94" s="23" t="s">
        <v>50</v>
      </c>
      <c r="D94" s="36">
        <f t="shared" si="22"/>
        <v>512.03</v>
      </c>
      <c r="E94" s="26">
        <v>0</v>
      </c>
      <c r="F94" s="26">
        <v>125</v>
      </c>
      <c r="G94" s="26">
        <v>125</v>
      </c>
      <c r="H94" s="26">
        <v>127.2</v>
      </c>
      <c r="I94" s="26">
        <v>134.83000000000001</v>
      </c>
      <c r="J94" s="82"/>
      <c r="K94" s="4"/>
      <c r="L94" s="5"/>
    </row>
    <row r="95" spans="1:12" ht="45" customHeight="1" x14ac:dyDescent="0.3">
      <c r="A95" s="23">
        <v>10</v>
      </c>
      <c r="B95" s="24" t="s">
        <v>55</v>
      </c>
      <c r="C95" s="23" t="s">
        <v>50</v>
      </c>
      <c r="D95" s="36">
        <f>D96+D97+D99+D98</f>
        <v>63697.553</v>
      </c>
      <c r="E95" s="36">
        <f>E96+E97+E99+E98</f>
        <v>22624.753000000001</v>
      </c>
      <c r="F95" s="36">
        <f t="shared" ref="F95:I95" si="24">F96+F97+F99+F98</f>
        <v>0</v>
      </c>
      <c r="G95" s="36">
        <f t="shared" si="24"/>
        <v>0</v>
      </c>
      <c r="H95" s="36">
        <f t="shared" si="24"/>
        <v>20136</v>
      </c>
      <c r="I95" s="36">
        <f t="shared" si="24"/>
        <v>20936.8</v>
      </c>
      <c r="J95" s="75" t="s">
        <v>14</v>
      </c>
      <c r="K95" s="4"/>
      <c r="L95" s="5"/>
    </row>
    <row r="96" spans="1:12" x14ac:dyDescent="0.3">
      <c r="A96" s="6" t="s">
        <v>106</v>
      </c>
      <c r="B96" s="10" t="s">
        <v>92</v>
      </c>
      <c r="C96" s="20"/>
      <c r="D96" s="1">
        <f t="shared" ref="D96:D99" si="25">E96+F96+G96+H96+I96</f>
        <v>22183.72</v>
      </c>
      <c r="E96" s="18">
        <v>387.72</v>
      </c>
      <c r="F96" s="18"/>
      <c r="G96" s="18"/>
      <c r="H96" s="18">
        <v>10686</v>
      </c>
      <c r="I96" s="18">
        <v>11110</v>
      </c>
      <c r="J96" s="76"/>
      <c r="K96" s="4"/>
      <c r="L96" s="5"/>
    </row>
    <row r="97" spans="1:12" ht="40.5" x14ac:dyDescent="0.3">
      <c r="A97" s="6" t="s">
        <v>107</v>
      </c>
      <c r="B97" s="10" t="s">
        <v>93</v>
      </c>
      <c r="C97" s="20"/>
      <c r="D97" s="1">
        <f t="shared" si="25"/>
        <v>28610.623</v>
      </c>
      <c r="E97" s="18">
        <v>9333.8230000000003</v>
      </c>
      <c r="F97" s="18"/>
      <c r="G97" s="18"/>
      <c r="H97" s="18">
        <v>9450</v>
      </c>
      <c r="I97" s="18">
        <v>9826.7999999999993</v>
      </c>
      <c r="J97" s="76"/>
      <c r="K97" s="4"/>
      <c r="L97" s="5"/>
    </row>
    <row r="98" spans="1:12" x14ac:dyDescent="0.3">
      <c r="A98" s="6" t="s">
        <v>110</v>
      </c>
      <c r="B98" s="10" t="s">
        <v>111</v>
      </c>
      <c r="C98" s="67"/>
      <c r="D98" s="1">
        <f t="shared" ref="D98" si="26">E98+F98+G98+H98+I98</f>
        <v>2500</v>
      </c>
      <c r="E98" s="18">
        <v>2500</v>
      </c>
      <c r="F98" s="18"/>
      <c r="G98" s="18"/>
      <c r="H98" s="18">
        <v>0</v>
      </c>
      <c r="I98" s="18">
        <v>0</v>
      </c>
      <c r="J98" s="76"/>
      <c r="K98" s="4"/>
      <c r="L98" s="5"/>
    </row>
    <row r="99" spans="1:12" x14ac:dyDescent="0.3">
      <c r="A99" s="6" t="s">
        <v>114</v>
      </c>
      <c r="B99" s="10" t="s">
        <v>115</v>
      </c>
      <c r="C99" s="20"/>
      <c r="D99" s="1">
        <f t="shared" si="25"/>
        <v>10403.209999999999</v>
      </c>
      <c r="E99" s="18">
        <v>10403.209999999999</v>
      </c>
      <c r="F99" s="18"/>
      <c r="G99" s="18"/>
      <c r="H99" s="18">
        <v>0</v>
      </c>
      <c r="I99" s="18">
        <v>0</v>
      </c>
      <c r="J99" s="77"/>
      <c r="K99" s="4"/>
      <c r="L99" s="5"/>
    </row>
    <row r="100" spans="1:12" x14ac:dyDescent="0.3">
      <c r="A100" s="6"/>
      <c r="B100" s="10"/>
      <c r="C100" s="20"/>
      <c r="D100" s="38"/>
      <c r="E100" s="18"/>
      <c r="F100" s="18"/>
      <c r="G100" s="18"/>
      <c r="H100" s="18"/>
      <c r="I100" s="18"/>
      <c r="J100" s="20"/>
      <c r="K100" s="4"/>
      <c r="L100" s="5"/>
    </row>
    <row r="101" spans="1:12" s="41" customFormat="1" ht="22.5" x14ac:dyDescent="0.3">
      <c r="A101" s="71" t="s">
        <v>9</v>
      </c>
      <c r="B101" s="72"/>
      <c r="C101" s="39"/>
      <c r="D101" s="40">
        <f>E101+F101+G101+H101+I101</f>
        <v>807031.71799999999</v>
      </c>
      <c r="E101" s="40">
        <f>E16+E17+E83+E84+E89+E90+E92+E94+E95+E93</f>
        <v>171274.486</v>
      </c>
      <c r="F101" s="40">
        <f>F16+F17+F83+F84+F89+F90+F92+F94+F95+F93</f>
        <v>115248</v>
      </c>
      <c r="G101" s="40">
        <f>G16+G17+G83+G84+G89+G90+G92+G94+G95+G93</f>
        <v>112503</v>
      </c>
      <c r="H101" s="40">
        <f>H16+H17+H83+H84+H89+H90+H92+H94+H95+H93</f>
        <v>201218.149</v>
      </c>
      <c r="I101" s="40">
        <f>I16+I17+I83+I84+I89+I90+I92+I94+I95+I93</f>
        <v>206788.08300000001</v>
      </c>
      <c r="J101" s="23"/>
    </row>
    <row r="102" spans="1:12" s="8" customFormat="1" ht="22.5" x14ac:dyDescent="0.3">
      <c r="A102" s="74" t="s">
        <v>100</v>
      </c>
      <c r="B102" s="74"/>
      <c r="C102" s="48"/>
      <c r="D102" s="40"/>
      <c r="E102" s="49"/>
      <c r="F102" s="48"/>
      <c r="G102" s="48"/>
      <c r="H102" s="48"/>
      <c r="I102" s="48"/>
      <c r="J102" s="46"/>
    </row>
    <row r="103" spans="1:12" ht="23.25" x14ac:dyDescent="0.3">
      <c r="A103" s="73" t="s">
        <v>102</v>
      </c>
      <c r="B103" s="73"/>
      <c r="C103" s="53"/>
      <c r="D103" s="54">
        <f t="shared" ref="D103:D107" si="27">E103+F103+G103+H103+I103</f>
        <v>640056.48800000001</v>
      </c>
      <c r="E103" s="56">
        <f>E17+E16</f>
        <v>124525.06299999999</v>
      </c>
      <c r="F103" s="56">
        <f>F17+F16</f>
        <v>97728</v>
      </c>
      <c r="G103" s="56">
        <f>G17+G16</f>
        <v>99012</v>
      </c>
      <c r="H103" s="56">
        <f>H17+H16</f>
        <v>157385.14799999999</v>
      </c>
      <c r="I103" s="56">
        <f>I17+I16</f>
        <v>161406.277</v>
      </c>
      <c r="J103" s="50"/>
    </row>
    <row r="104" spans="1:12" ht="23.25" x14ac:dyDescent="0.3">
      <c r="A104" s="73" t="s">
        <v>103</v>
      </c>
      <c r="B104" s="73"/>
      <c r="C104" s="55"/>
      <c r="D104" s="54">
        <f t="shared" si="27"/>
        <v>57892.203999999998</v>
      </c>
      <c r="E104" s="56">
        <f>E83+E84</f>
        <v>12221.67</v>
      </c>
      <c r="F104" s="56">
        <f t="shared" ref="F104:I104" si="28">F83+F84</f>
        <v>9480</v>
      </c>
      <c r="G104" s="56">
        <f t="shared" si="28"/>
        <v>9480</v>
      </c>
      <c r="H104" s="56">
        <f t="shared" si="28"/>
        <v>13231.406999999999</v>
      </c>
      <c r="I104" s="56">
        <f t="shared" si="28"/>
        <v>13479.127</v>
      </c>
      <c r="J104" s="51"/>
    </row>
    <row r="105" spans="1:12" ht="23.25" x14ac:dyDescent="0.3">
      <c r="A105" s="73" t="s">
        <v>104</v>
      </c>
      <c r="B105" s="73"/>
      <c r="C105" s="53"/>
      <c r="D105" s="54">
        <f t="shared" si="27"/>
        <v>15448.108</v>
      </c>
      <c r="E105" s="56">
        <f>E89+E90</f>
        <v>2857</v>
      </c>
      <c r="F105" s="56">
        <f t="shared" ref="F105:I105" si="29">F89+F90</f>
        <v>2460</v>
      </c>
      <c r="G105" s="56">
        <f t="shared" si="29"/>
        <v>2460</v>
      </c>
      <c r="H105" s="56">
        <f t="shared" si="29"/>
        <v>3859.21</v>
      </c>
      <c r="I105" s="56">
        <f t="shared" si="29"/>
        <v>3811.8980000000001</v>
      </c>
      <c r="J105" s="51"/>
    </row>
    <row r="106" spans="1:12" ht="23.25" x14ac:dyDescent="0.3">
      <c r="A106" s="73" t="s">
        <v>101</v>
      </c>
      <c r="B106" s="73"/>
      <c r="C106" s="53"/>
      <c r="D106" s="54">
        <f t="shared" si="27"/>
        <v>29937.365000000002</v>
      </c>
      <c r="E106" s="56">
        <f t="shared" ref="E106:I106" si="30">E92+E94+E93</f>
        <v>9046</v>
      </c>
      <c r="F106" s="56">
        <f t="shared" si="30"/>
        <v>5580</v>
      </c>
      <c r="G106" s="56">
        <f t="shared" si="30"/>
        <v>1551</v>
      </c>
      <c r="H106" s="56">
        <f t="shared" si="30"/>
        <v>6606.384</v>
      </c>
      <c r="I106" s="56">
        <f t="shared" si="30"/>
        <v>7153.9809999999998</v>
      </c>
      <c r="J106" s="52"/>
    </row>
    <row r="107" spans="1:12" ht="23.25" x14ac:dyDescent="0.3">
      <c r="A107" s="73" t="s">
        <v>105</v>
      </c>
      <c r="B107" s="73"/>
      <c r="C107" s="53"/>
      <c r="D107" s="54">
        <f t="shared" si="27"/>
        <v>63697.553</v>
      </c>
      <c r="E107" s="57">
        <f>E95</f>
        <v>22624.753000000001</v>
      </c>
      <c r="F107" s="57">
        <f t="shared" ref="F107:I107" si="31">F95</f>
        <v>0</v>
      </c>
      <c r="G107" s="57">
        <f t="shared" si="31"/>
        <v>0</v>
      </c>
      <c r="H107" s="57">
        <f t="shared" si="31"/>
        <v>20136</v>
      </c>
      <c r="I107" s="57">
        <f t="shared" si="31"/>
        <v>20936.8</v>
      </c>
      <c r="J107" s="52"/>
      <c r="K107" s="12"/>
    </row>
    <row r="108" spans="1:12" x14ac:dyDescent="0.3">
      <c r="A108" s="2" t="s">
        <v>153</v>
      </c>
      <c r="J108" s="11"/>
    </row>
    <row r="109" spans="1:12" x14ac:dyDescent="0.3">
      <c r="B109" s="47"/>
      <c r="J109" s="11"/>
    </row>
  </sheetData>
  <mergeCells count="32">
    <mergeCell ref="G1:J1"/>
    <mergeCell ref="G2:J2"/>
    <mergeCell ref="A11:J11"/>
    <mergeCell ref="G3:J3"/>
    <mergeCell ref="G5:J5"/>
    <mergeCell ref="G6:J6"/>
    <mergeCell ref="G7:J7"/>
    <mergeCell ref="G8:J8"/>
    <mergeCell ref="G9:J9"/>
    <mergeCell ref="J95:J99"/>
    <mergeCell ref="A13:A15"/>
    <mergeCell ref="B13:B15"/>
    <mergeCell ref="C13:C15"/>
    <mergeCell ref="D13:D15"/>
    <mergeCell ref="J13:J15"/>
    <mergeCell ref="J83:J88"/>
    <mergeCell ref="J89:J91"/>
    <mergeCell ref="J92:J94"/>
    <mergeCell ref="E13:I13"/>
    <mergeCell ref="J16:J82"/>
    <mergeCell ref="E14:E15"/>
    <mergeCell ref="F14:F15"/>
    <mergeCell ref="G14:G15"/>
    <mergeCell ref="H14:H15"/>
    <mergeCell ref="I14:I15"/>
    <mergeCell ref="A101:B101"/>
    <mergeCell ref="A107:B107"/>
    <mergeCell ref="A102:B102"/>
    <mergeCell ref="A103:B103"/>
    <mergeCell ref="A104:B104"/>
    <mergeCell ref="A105:B105"/>
    <mergeCell ref="A106:B106"/>
  </mergeCells>
  <pageMargins left="0.70866141732283472" right="0.70866141732283472" top="0.94488188976377963" bottom="0.35433070866141736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D5"/>
  <sheetViews>
    <sheetView workbookViewId="0">
      <selection sqref="A1:D9"/>
    </sheetView>
  </sheetViews>
  <sheetFormatPr defaultRowHeight="15" x14ac:dyDescent="0.25"/>
  <cols>
    <col min="3" max="3" width="11.5703125" customWidth="1"/>
    <col min="4" max="4" width="16" customWidth="1"/>
  </cols>
  <sheetData>
    <row r="2" spans="4:4" x14ac:dyDescent="0.25">
      <c r="D2" s="70"/>
    </row>
    <row r="3" spans="4:4" x14ac:dyDescent="0.25">
      <c r="D3" s="70"/>
    </row>
    <row r="4" spans="4:4" x14ac:dyDescent="0.25">
      <c r="D4" s="70"/>
    </row>
    <row r="5" spans="4:4" x14ac:dyDescent="0.25">
      <c r="D5" s="7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для программы 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2019-01-29T05:35:14Z</dcterms:modified>
</cp:coreProperties>
</file>